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/>
  </bookViews>
  <sheets>
    <sheet name="прил. 6" sheetId="3" r:id="rId1"/>
  </sheets>
  <definedNames>
    <definedName name="_xlnm.Print_Area" localSheetId="0">'прил. 6'!$A$1:$J$30</definedName>
  </definedNames>
  <calcPr calcId="124519"/>
</workbook>
</file>

<file path=xl/calcChain.xml><?xml version="1.0" encoding="utf-8"?>
<calcChain xmlns="http://schemas.openxmlformats.org/spreadsheetml/2006/main">
  <c r="I26" i="3"/>
  <c r="I30"/>
  <c r="G20" l="1"/>
  <c r="I18"/>
  <c r="G18"/>
  <c r="G17" s="1"/>
  <c r="I20" l="1"/>
  <c r="I17" s="1"/>
  <c r="G14"/>
  <c r="G24" l="1"/>
  <c r="G15"/>
  <c r="I15"/>
  <c r="I14"/>
  <c r="I12" l="1"/>
  <c r="G12"/>
  <c r="I25"/>
  <c r="G23"/>
  <c r="G25"/>
  <c r="I24"/>
  <c r="I23"/>
  <c r="G28"/>
  <c r="G29"/>
  <c r="G27"/>
  <c r="G22" l="1"/>
  <c r="G11" s="1"/>
  <c r="I29"/>
  <c r="I28"/>
  <c r="I27"/>
  <c r="I22" s="1"/>
  <c r="I11" s="1"/>
</calcChain>
</file>

<file path=xl/sharedStrings.xml><?xml version="1.0" encoding="utf-8"?>
<sst xmlns="http://schemas.openxmlformats.org/spreadsheetml/2006/main" count="51" uniqueCount="51">
  <si>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</si>
  <si>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</si>
  <si>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</si>
  <si>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</si>
  <si>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</si>
  <si>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</si>
  <si>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</si>
  <si>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</si>
  <si>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Источники внутреннего финансирования дефицита бюджета</t>
  </si>
  <si>
    <t>01.00.00.00.00.0000.000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</si>
  <si>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</si>
  <si>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</si>
  <si>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</si>
  <si>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</si>
  <si>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</si>
  <si>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</si>
  <si>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</si>
  <si>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</si>
  <si>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</si>
  <si>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</si>
  <si>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</si>
  <si>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</si>
  <si>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</si>
  <si>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</si>
  <si>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</si>
  <si>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</si>
  <si>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</si>
  <si>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</si>
  <si>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</si>
  <si>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</si>
  <si>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</si>
  <si>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</si>
  <si>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</si>
  <si>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</si>
  <si>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</si>
  <si>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</si>
  <si>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</si>
  <si>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</si>
  <si>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</si>
  <si>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</si>
  <si>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</si>
  <si>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</si>
  <si>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</si>
  <si>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к Решению Думы городского округа Кинель</t>
  </si>
  <si>
    <t>26год</t>
  </si>
  <si>
    <t>Источники внутреннего финансирования дефицита
бюджета городского округа  на плановый период  2027 и 2028 годов</t>
  </si>
  <si>
    <t>Сумма                    2027 год,                         тыс. руб.</t>
  </si>
  <si>
    <t>Сумма
2028 год,
тыс. руб.</t>
  </si>
  <si>
    <t xml:space="preserve">Самарской области от _____________  г. № </t>
  </si>
  <si>
    <t>"О бюджете городского округа Кинель                                                                     Самарской области на 2026 финансовый год                                      и на плановый период 2027 и 2028 годов"</t>
  </si>
  <si>
    <t>"Приложение 7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</si>
</sst>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wrapText="1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Border="1"/>
    <xf numFmtId="0" fontId="1" fillId="0" borderId="0" xfId="0" applyFont="1" applyAlignment="1">
      <alignment horizontal="right" wrapText="1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view="pageBreakPreview" topLeftCell="A2" zoomScale="70" zoomScaleSheetLayoutView="70" workbookViewId="0">
      <selection activeCell="A7" sqref="A7:J7"/>
    </sheetView>
  </sheetViews>
  <sheetFormatPr defaultColWidth="9" defaultRowHeight="18.75"/>
  <cols>
    <col min="1" max="1" width="9.5" style="3" customWidth="1"/>
    <col min="2" max="2" width="26.625" style="3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22" customWidth="1"/>
    <col min="8" max="8" width="4.125" style="23" customWidth="1"/>
    <col min="9" max="9" width="12.75" style="2" customWidth="1"/>
    <col min="10" max="10" width="6" style="2" customWidth="1"/>
    <col min="11" max="12" width="9" style="1"/>
    <col min="13" max="13" width="10.25" style="1" bestFit="1" customWidth="1"/>
    <col min="14" max="16384" width="9" style="1"/>
  </cols>
  <sheetData>
    <row r="1" spans="1:10">
      <c r="E1" s="52"/>
      <c r="F1" s="52"/>
      <c r="G1" s="52"/>
      <c r="H1" s="52"/>
      <c r="I1" s="52"/>
      <c r="J1" s="52"/>
    </row>
    <row r="2" spans="1:10">
      <c r="E2" s="52" t="s">
        <v>50</v>
      </c>
      <c r="F2" s="52"/>
      <c r="G2" s="52"/>
      <c r="H2" s="52"/>
      <c r="I2" s="52"/>
      <c r="J2" s="52"/>
    </row>
    <row r="3" spans="1:10" ht="33" customHeight="1">
      <c r="D3" s="53" t="s">
        <v>43</v>
      </c>
      <c r="E3" s="53"/>
      <c r="F3" s="53"/>
      <c r="G3" s="53"/>
      <c r="H3" s="53"/>
      <c r="I3" s="53"/>
      <c r="J3" s="53"/>
    </row>
    <row r="4" spans="1:10" ht="21.6" customHeight="1">
      <c r="D4" s="54" t="s">
        <v>48</v>
      </c>
      <c r="E4" s="54"/>
      <c r="F4" s="54"/>
      <c r="G4" s="54"/>
      <c r="H4" s="54"/>
      <c r="I4" s="54"/>
      <c r="J4" s="54"/>
    </row>
    <row r="5" spans="1:10" ht="58.9" customHeight="1">
      <c r="D5" s="51" t="s">
        <v>49</v>
      </c>
      <c r="E5" s="51"/>
      <c r="F5" s="51"/>
      <c r="G5" s="51"/>
      <c r="H5" s="51"/>
      <c r="I5" s="51"/>
      <c r="J5" s="51"/>
    </row>
    <row r="6" spans="1:10" ht="18" customHeight="1">
      <c r="F6" s="16"/>
      <c r="G6" s="19"/>
      <c r="H6" s="19"/>
      <c r="I6" s="17"/>
    </row>
    <row r="7" spans="1:10" s="5" customFormat="1" ht="31.15" customHeight="1">
      <c r="A7" s="29" t="s">
        <v>45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s="5" customFormat="1" ht="9.75" customHeight="1">
      <c r="A8" s="18"/>
      <c r="B8" s="18"/>
      <c r="C8" s="7"/>
      <c r="D8" s="7"/>
      <c r="E8" s="7"/>
      <c r="F8" s="7"/>
      <c r="G8" s="20"/>
      <c r="H8" s="21"/>
      <c r="I8" s="7"/>
      <c r="J8" s="7"/>
    </row>
    <row r="9" spans="1:10" s="5" customFormat="1" ht="33.75" customHeight="1">
      <c r="A9" s="43" t="s">
        <v>35</v>
      </c>
      <c r="B9" s="13"/>
      <c r="C9" s="39" t="s">
        <v>37</v>
      </c>
      <c r="D9" s="45"/>
      <c r="E9" s="45"/>
      <c r="F9" s="46"/>
      <c r="G9" s="35" t="s">
        <v>46</v>
      </c>
      <c r="H9" s="36"/>
      <c r="I9" s="39" t="s">
        <v>47</v>
      </c>
      <c r="J9" s="40"/>
    </row>
    <row r="10" spans="1:10" s="6" customFormat="1" ht="62.25" customHeight="1">
      <c r="A10" s="44"/>
      <c r="B10" s="14" t="s">
        <v>36</v>
      </c>
      <c r="C10" s="47"/>
      <c r="D10" s="48"/>
      <c r="E10" s="48"/>
      <c r="F10" s="49"/>
      <c r="G10" s="37"/>
      <c r="H10" s="38"/>
      <c r="I10" s="41"/>
      <c r="J10" s="42"/>
    </row>
    <row r="11" spans="1:10" s="5" customFormat="1" ht="60.6" customHeight="1">
      <c r="A11" s="8"/>
      <c r="B11" s="9" t="s">
        <v>9</v>
      </c>
      <c r="C11" s="32" t="s">
        <v>8</v>
      </c>
      <c r="D11" s="33"/>
      <c r="E11" s="33"/>
      <c r="F11" s="34"/>
      <c r="G11" s="30">
        <f>G17+G22</f>
        <v>-20223</v>
      </c>
      <c r="H11" s="31"/>
      <c r="I11" s="30">
        <f>I17+I22</f>
        <v>-10300</v>
      </c>
      <c r="J11" s="31"/>
    </row>
    <row r="12" spans="1:10" s="4" customFormat="1" ht="43.5" customHeight="1">
      <c r="A12" s="8">
        <v>606</v>
      </c>
      <c r="B12" s="10" t="s">
        <v>2</v>
      </c>
      <c r="C12" s="32" t="s">
        <v>0</v>
      </c>
      <c r="D12" s="33"/>
      <c r="E12" s="33"/>
      <c r="F12" s="34"/>
      <c r="G12" s="30">
        <f>-G15+G13</f>
        <v>0</v>
      </c>
      <c r="H12" s="31"/>
      <c r="I12" s="30">
        <f>I13-I15</f>
        <v>0</v>
      </c>
      <c r="J12" s="31"/>
    </row>
    <row r="13" spans="1:10" s="4" customFormat="1" ht="56.25" hidden="1" customHeight="1">
      <c r="A13" s="8"/>
      <c r="B13" s="11" t="s">
        <v>3</v>
      </c>
      <c r="C13" s="26" t="s">
        <v>41</v>
      </c>
      <c r="D13" s="27"/>
      <c r="E13" s="27"/>
      <c r="F13" s="28"/>
      <c r="G13" s="24">
        <v>0</v>
      </c>
      <c r="H13" s="25"/>
      <c r="I13" s="24">
        <v>0</v>
      </c>
      <c r="J13" s="25"/>
    </row>
    <row r="14" spans="1:10" s="4" customFormat="1" ht="73.5" hidden="1" customHeight="1">
      <c r="A14" s="8"/>
      <c r="B14" s="11" t="s">
        <v>27</v>
      </c>
      <c r="C14" s="26" t="s">
        <v>42</v>
      </c>
      <c r="D14" s="27"/>
      <c r="E14" s="27"/>
      <c r="F14" s="28"/>
      <c r="G14" s="24">
        <f>G13</f>
        <v>0</v>
      </c>
      <c r="H14" s="25"/>
      <c r="I14" s="24">
        <f>I13</f>
        <v>0</v>
      </c>
      <c r="J14" s="50"/>
    </row>
    <row r="15" spans="1:10" s="4" customFormat="1" ht="56.25" hidden="1" customHeight="1">
      <c r="A15" s="8"/>
      <c r="B15" s="11" t="s">
        <v>4</v>
      </c>
      <c r="C15" s="26" t="s">
        <v>39</v>
      </c>
      <c r="D15" s="27"/>
      <c r="E15" s="27"/>
      <c r="F15" s="28"/>
      <c r="G15" s="24">
        <f>G16</f>
        <v>0</v>
      </c>
      <c r="H15" s="25"/>
      <c r="I15" s="24">
        <f>I16</f>
        <v>0</v>
      </c>
      <c r="J15" s="25"/>
    </row>
    <row r="16" spans="1:10" s="4" customFormat="1" ht="75" hidden="1" customHeight="1">
      <c r="A16" s="8"/>
      <c r="B16" s="11" t="s">
        <v>38</v>
      </c>
      <c r="C16" s="26" t="s">
        <v>40</v>
      </c>
      <c r="D16" s="27"/>
      <c r="E16" s="27"/>
      <c r="F16" s="28"/>
      <c r="G16" s="24">
        <v>0</v>
      </c>
      <c r="H16" s="25"/>
      <c r="I16" s="24">
        <v>0</v>
      </c>
      <c r="J16" s="25"/>
    </row>
    <row r="17" spans="1:13" s="4" customFormat="1" ht="75" customHeight="1">
      <c r="A17" s="8"/>
      <c r="B17" s="10" t="s">
        <v>10</v>
      </c>
      <c r="C17" s="32" t="s">
        <v>11</v>
      </c>
      <c r="D17" s="33"/>
      <c r="E17" s="33"/>
      <c r="F17" s="34"/>
      <c r="G17" s="30">
        <f>G18+G20</f>
        <v>-20223</v>
      </c>
      <c r="H17" s="31"/>
      <c r="I17" s="30">
        <f>I18+I20</f>
        <v>-10300</v>
      </c>
      <c r="J17" s="31"/>
    </row>
    <row r="18" spans="1:13" s="4" customFormat="1" ht="93" customHeight="1">
      <c r="A18" s="8"/>
      <c r="B18" s="11" t="s">
        <v>15</v>
      </c>
      <c r="C18" s="26" t="s">
        <v>12</v>
      </c>
      <c r="D18" s="27"/>
      <c r="E18" s="27"/>
      <c r="F18" s="28"/>
      <c r="G18" s="24">
        <f>G19</f>
        <v>0</v>
      </c>
      <c r="H18" s="25"/>
      <c r="I18" s="24">
        <f>I19</f>
        <v>0</v>
      </c>
      <c r="J18" s="25"/>
    </row>
    <row r="19" spans="1:13" s="4" customFormat="1" ht="93" customHeight="1">
      <c r="A19" s="8"/>
      <c r="B19" s="11" t="s">
        <v>28</v>
      </c>
      <c r="C19" s="26" t="s">
        <v>29</v>
      </c>
      <c r="D19" s="27"/>
      <c r="E19" s="27"/>
      <c r="F19" s="28"/>
      <c r="G19" s="24"/>
      <c r="H19" s="25"/>
      <c r="I19" s="24"/>
      <c r="J19" s="50"/>
    </row>
    <row r="20" spans="1:13" s="4" customFormat="1" ht="100.9" customHeight="1">
      <c r="A20" s="8"/>
      <c r="B20" s="11" t="s">
        <v>14</v>
      </c>
      <c r="C20" s="26" t="s">
        <v>13</v>
      </c>
      <c r="D20" s="27"/>
      <c r="E20" s="27"/>
      <c r="F20" s="28"/>
      <c r="G20" s="24">
        <f>G21</f>
        <v>-20223</v>
      </c>
      <c r="H20" s="25"/>
      <c r="I20" s="24">
        <f>I21</f>
        <v>-10300</v>
      </c>
      <c r="J20" s="25"/>
    </row>
    <row r="21" spans="1:13" s="4" customFormat="1" ht="36" customHeight="1">
      <c r="A21" s="8"/>
      <c r="B21" s="11" t="s">
        <v>30</v>
      </c>
      <c r="C21" s="26" t="s">
        <v>34</v>
      </c>
      <c r="D21" s="27"/>
      <c r="E21" s="27"/>
      <c r="F21" s="28"/>
      <c r="G21" s="24">
        <v>-20223</v>
      </c>
      <c r="H21" s="25"/>
      <c r="I21" s="24">
        <v>-10300</v>
      </c>
      <c r="J21" s="25"/>
    </row>
    <row r="22" spans="1:13" s="4" customFormat="1" ht="37.5" customHeight="1">
      <c r="A22" s="8">
        <v>909</v>
      </c>
      <c r="B22" s="10" t="s">
        <v>5</v>
      </c>
      <c r="C22" s="32" t="s">
        <v>1</v>
      </c>
      <c r="D22" s="33"/>
      <c r="E22" s="33"/>
      <c r="F22" s="34"/>
      <c r="G22" s="30">
        <f>G27+G23</f>
        <v>0</v>
      </c>
      <c r="H22" s="31"/>
      <c r="I22" s="30">
        <f>I27+I23</f>
        <v>0</v>
      </c>
      <c r="J22" s="31"/>
    </row>
    <row r="23" spans="1:13" ht="36.75" customHeight="1">
      <c r="A23" s="8"/>
      <c r="B23" s="11" t="s">
        <v>17</v>
      </c>
      <c r="C23" s="26" t="s">
        <v>16</v>
      </c>
      <c r="D23" s="27"/>
      <c r="E23" s="27"/>
      <c r="F23" s="28"/>
      <c r="G23" s="24">
        <f>G26</f>
        <v>-1582299</v>
      </c>
      <c r="H23" s="25"/>
      <c r="I23" s="24">
        <f>I26</f>
        <v>-1567894</v>
      </c>
      <c r="J23" s="50"/>
      <c r="K23" s="4"/>
      <c r="L23" s="4"/>
    </row>
    <row r="24" spans="1:13" ht="37.5" customHeight="1">
      <c r="A24" s="8"/>
      <c r="B24" s="11" t="s">
        <v>19</v>
      </c>
      <c r="C24" s="26" t="s">
        <v>20</v>
      </c>
      <c r="D24" s="27"/>
      <c r="E24" s="27"/>
      <c r="F24" s="28"/>
      <c r="G24" s="24">
        <f>G26</f>
        <v>-1582299</v>
      </c>
      <c r="H24" s="25"/>
      <c r="I24" s="24">
        <f>I26</f>
        <v>-1567894</v>
      </c>
      <c r="J24" s="25"/>
      <c r="K24" s="4"/>
      <c r="L24" s="4"/>
    </row>
    <row r="25" spans="1:13" ht="37.5" customHeight="1">
      <c r="A25" s="12"/>
      <c r="B25" s="11" t="s">
        <v>6</v>
      </c>
      <c r="C25" s="26" t="s">
        <v>18</v>
      </c>
      <c r="D25" s="27"/>
      <c r="E25" s="27"/>
      <c r="F25" s="28"/>
      <c r="G25" s="24">
        <f>G26</f>
        <v>-1582299</v>
      </c>
      <c r="H25" s="25"/>
      <c r="I25" s="24">
        <f>I26</f>
        <v>-1567894</v>
      </c>
      <c r="J25" s="25"/>
    </row>
    <row r="26" spans="1:13" ht="38.25" customHeight="1">
      <c r="A26" s="12"/>
      <c r="B26" s="11" t="s">
        <v>21</v>
      </c>
      <c r="C26" s="26" t="s">
        <v>22</v>
      </c>
      <c r="D26" s="27"/>
      <c r="E26" s="27"/>
      <c r="F26" s="28"/>
      <c r="G26" s="24">
        <v>-1582299</v>
      </c>
      <c r="H26" s="25"/>
      <c r="I26" s="24">
        <f>-1567894</f>
        <v>-1567894</v>
      </c>
      <c r="J26" s="50"/>
      <c r="K26" s="4"/>
      <c r="L26" s="4"/>
    </row>
    <row r="27" spans="1:13" ht="48" customHeight="1">
      <c r="A27" s="12"/>
      <c r="B27" s="11" t="s">
        <v>23</v>
      </c>
      <c r="C27" s="26" t="s">
        <v>24</v>
      </c>
      <c r="D27" s="27"/>
      <c r="E27" s="27"/>
      <c r="F27" s="28"/>
      <c r="G27" s="24">
        <f>G30</f>
        <v>1582299</v>
      </c>
      <c r="H27" s="25"/>
      <c r="I27" s="24">
        <f>I30</f>
        <v>1567894</v>
      </c>
      <c r="J27" s="25"/>
    </row>
    <row r="28" spans="1:13" ht="47.25" customHeight="1">
      <c r="A28" s="12"/>
      <c r="B28" s="11" t="s">
        <v>25</v>
      </c>
      <c r="C28" s="26" t="s">
        <v>26</v>
      </c>
      <c r="D28" s="27"/>
      <c r="E28" s="27"/>
      <c r="F28" s="28"/>
      <c r="G28" s="24">
        <f>G30</f>
        <v>1582299</v>
      </c>
      <c r="H28" s="25"/>
      <c r="I28" s="24">
        <f>I30</f>
        <v>1567894</v>
      </c>
      <c r="J28" s="25"/>
      <c r="K28" s="1" t="s">
        <v>44</v>
      </c>
      <c r="M28" s="1">
        <v>27</v>
      </c>
    </row>
    <row r="29" spans="1:13" ht="35.25" customHeight="1">
      <c r="A29" s="12"/>
      <c r="B29" s="11" t="s">
        <v>7</v>
      </c>
      <c r="C29" s="26" t="s">
        <v>33</v>
      </c>
      <c r="D29" s="27"/>
      <c r="E29" s="27"/>
      <c r="F29" s="28"/>
      <c r="G29" s="24">
        <f>G30</f>
        <v>1582299</v>
      </c>
      <c r="H29" s="25"/>
      <c r="I29" s="24">
        <f>I30</f>
        <v>1567894</v>
      </c>
      <c r="J29" s="25"/>
      <c r="K29" s="1">
        <v>1285764</v>
      </c>
      <c r="M29" s="1">
        <v>1372939</v>
      </c>
    </row>
    <row r="30" spans="1:13" ht="55.5" customHeight="1">
      <c r="A30" s="15"/>
      <c r="B30" s="11" t="s">
        <v>31</v>
      </c>
      <c r="C30" s="26" t="s">
        <v>32</v>
      </c>
      <c r="D30" s="27"/>
      <c r="E30" s="27"/>
      <c r="F30" s="28"/>
      <c r="G30" s="24">
        <v>1582299</v>
      </c>
      <c r="H30" s="25"/>
      <c r="I30" s="24">
        <f>1567894</f>
        <v>1567894</v>
      </c>
      <c r="J30" s="25"/>
      <c r="K30" s="4">
        <v>1260319</v>
      </c>
      <c r="L30" s="4"/>
      <c r="M30" s="1">
        <v>1359559</v>
      </c>
    </row>
  </sheetData>
  <mergeCells count="70">
    <mergeCell ref="E1:J1"/>
    <mergeCell ref="E2:J2"/>
    <mergeCell ref="D3:J3"/>
    <mergeCell ref="D4:J4"/>
    <mergeCell ref="D5:J5"/>
    <mergeCell ref="C29:F29"/>
    <mergeCell ref="G29:H29"/>
    <mergeCell ref="I29:J29"/>
    <mergeCell ref="C30:F30"/>
    <mergeCell ref="G30:H30"/>
    <mergeCell ref="I30:J30"/>
    <mergeCell ref="C28:F28"/>
    <mergeCell ref="G28:H28"/>
    <mergeCell ref="I23:J23"/>
    <mergeCell ref="I24:J24"/>
    <mergeCell ref="I25:J25"/>
    <mergeCell ref="I26:J26"/>
    <mergeCell ref="I27:J27"/>
    <mergeCell ref="I28:J28"/>
    <mergeCell ref="C24:F24"/>
    <mergeCell ref="C21:F21"/>
    <mergeCell ref="G21:H21"/>
    <mergeCell ref="I20:J20"/>
    <mergeCell ref="C27:F27"/>
    <mergeCell ref="G27:H27"/>
    <mergeCell ref="C23:F23"/>
    <mergeCell ref="G23:H23"/>
    <mergeCell ref="I22:J22"/>
    <mergeCell ref="G22:H22"/>
    <mergeCell ref="C22:F22"/>
    <mergeCell ref="I21:J21"/>
    <mergeCell ref="G24:H24"/>
    <mergeCell ref="C25:F25"/>
    <mergeCell ref="G25:H25"/>
    <mergeCell ref="C26:F26"/>
    <mergeCell ref="G26:H26"/>
    <mergeCell ref="G19:H19"/>
    <mergeCell ref="I19:J19"/>
    <mergeCell ref="C16:F16"/>
    <mergeCell ref="G16:H16"/>
    <mergeCell ref="I16:J16"/>
    <mergeCell ref="I18:J18"/>
    <mergeCell ref="C19:F19"/>
    <mergeCell ref="I17:J17"/>
    <mergeCell ref="C13:F13"/>
    <mergeCell ref="G13:H13"/>
    <mergeCell ref="C15:F15"/>
    <mergeCell ref="C18:F18"/>
    <mergeCell ref="G18:H18"/>
    <mergeCell ref="G15:H15"/>
    <mergeCell ref="C17:F17"/>
    <mergeCell ref="G17:H17"/>
    <mergeCell ref="C14:F14"/>
    <mergeCell ref="G14:H14"/>
    <mergeCell ref="I13:J13"/>
    <mergeCell ref="C20:F20"/>
    <mergeCell ref="G20:H20"/>
    <mergeCell ref="A7:J7"/>
    <mergeCell ref="I11:J11"/>
    <mergeCell ref="I12:J12"/>
    <mergeCell ref="C12:F12"/>
    <mergeCell ref="G12:H12"/>
    <mergeCell ref="C11:F11"/>
    <mergeCell ref="G11:H11"/>
    <mergeCell ref="G9:H10"/>
    <mergeCell ref="I9:J10"/>
    <mergeCell ref="A9:A10"/>
    <mergeCell ref="C9:F10"/>
    <mergeCell ref="I15:J15"/>
    <mergeCell ref="I14:J14"/>
  </mergeCells>
  <pageMargins left="0.78740157480314965" right="0.39370078740157483" top="0.39370078740157483" bottom="0.3937007874015748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6</vt:lpstr>
      <vt:lpstr>'прил.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finochef</cp:lastModifiedBy>
  <cp:lastPrinted>2025-10-30T04:48:32Z</cp:lastPrinted>
  <dcterms:created xsi:type="dcterms:W3CDTF">2008-04-22T04:31:12Z</dcterms:created>
  <dcterms:modified xsi:type="dcterms:W3CDTF">2025-11-10T07:59:52Z</dcterms:modified>
</cp:coreProperties>
</file>